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Электрощитовое оборудование +\Заявка на продажу\"/>
    </mc:Choice>
  </mc:AlternateContent>
  <bookViews>
    <workbookView xWindow="0" yWindow="0" windowWidth="28800" windowHeight="12300"/>
  </bookViews>
  <sheets>
    <sheet name="Приложение 1" sheetId="6" r:id="rId1"/>
  </sheets>
  <definedNames>
    <definedName name="_xlnm._FilterDatabase" localSheetId="0" hidden="1">'Приложение 1'!$A$8:$P$29</definedName>
    <definedName name="_xlnm.Print_Area" localSheetId="0">'Приложение 1'!$A$1:$N$48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9" i="6" l="1"/>
  <c r="I29" i="6"/>
  <c r="A10" i="6" l="1"/>
  <c r="A11" i="6" l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</calcChain>
</file>

<file path=xl/sharedStrings.xml><?xml version="1.0" encoding="utf-8"?>
<sst xmlns="http://schemas.openxmlformats.org/spreadsheetml/2006/main" count="196" uniqueCount="83">
  <si>
    <t>Приложение 1</t>
  </si>
  <si>
    <t>№ п/п</t>
  </si>
  <si>
    <t>БЕ</t>
  </si>
  <si>
    <t>Владелец</t>
  </si>
  <si>
    <t>Номенклатурный номер</t>
  </si>
  <si>
    <t>№ лота</t>
  </si>
  <si>
    <t>Ед. изм.</t>
  </si>
  <si>
    <t>Кол-во</t>
  </si>
  <si>
    <t>Код склада</t>
  </si>
  <si>
    <t>Адрес складирования</t>
  </si>
  <si>
    <t xml:space="preserve">В случае необходимости по процедурным, техническим вопросам и осмотра участником закупки МТР необходимо обращаться к контактным лицам Продавца. 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</si>
  <si>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</si>
  <si>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</si>
  <si>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</si>
  <si>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</si>
  <si>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Письменное подтверждение готовности вывоза ТМЦ.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</si>
  <si>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</si>
  <si>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Дата поступления материала на склад (месяц, год)</t>
  </si>
  <si>
    <t>Наименование полное</t>
  </si>
  <si>
    <t>Примечание*</t>
  </si>
  <si>
    <t>Срок вывоза ТМЦ не более 90 дней с момента 100% предоплаты.</t>
  </si>
  <si>
    <r>
      <t xml:space="preserve">Вид ресурса </t>
    </r>
    <r>
      <rPr>
        <b/>
        <sz val="12"/>
        <rFont val="Times New Roman"/>
        <family val="1"/>
        <charset val="204"/>
      </rPr>
      <t>*</t>
    </r>
  </si>
  <si>
    <t>Эл. почта и номера телефонов контактных лиц Продавца указаны в объявлении и извещении о проведении открытого запроса предложениий.</t>
  </si>
  <si>
    <t>NL</t>
  </si>
  <si>
    <t>NL – неликвидные МТР.</t>
  </si>
  <si>
    <t>NV</t>
  </si>
  <si>
    <t>ПАО АНК "Башнефть" (ПИК"Добыча")</t>
  </si>
  <si>
    <t>NV – невостребованные МТР.</t>
  </si>
  <si>
    <t xml:space="preserve">Перечень актуальных и готовых к реализации НВ/НЛ товарно-материальных ценностей, находящихся на балансе ОГ ПАО АНК "Башнефть" </t>
  </si>
  <si>
    <t xml:space="preserve">Плановая стоимость реализации, руб./без НДС </t>
  </si>
  <si>
    <r>
      <t xml:space="preserve">Плановая цена реализации за единицу товара руб./ без НДС </t>
    </r>
    <r>
      <rPr>
        <u/>
        <sz val="12"/>
        <rFont val="Times New Roman"/>
        <family val="1"/>
        <charset val="204"/>
      </rPr>
      <t>(максимальное значение цен)</t>
    </r>
  </si>
  <si>
    <t>ШТ</t>
  </si>
  <si>
    <t>Лоты являются:
"Д" -  делимые;
"НД" - неделимые</t>
  </si>
  <si>
    <t>BU –  МТР, бывшие в употреблении.</t>
  </si>
  <si>
    <t>1600</t>
  </si>
  <si>
    <t>ООО "Башнефть-Добыча"</t>
  </si>
  <si>
    <t>Декабрь 2014</t>
  </si>
  <si>
    <t>2_Д</t>
  </si>
  <si>
    <t>РБ, г. Нефтекамск</t>
  </si>
  <si>
    <t>1001</t>
  </si>
  <si>
    <t>Декабрь 2016</t>
  </si>
  <si>
    <t>9421</t>
  </si>
  <si>
    <t>9103</t>
  </si>
  <si>
    <t>9110</t>
  </si>
  <si>
    <t>3_Д</t>
  </si>
  <si>
    <t>6_НД</t>
  </si>
  <si>
    <t>Щит ЩШ-3Д-1-2200х800-600 УХЛ3.1</t>
  </si>
  <si>
    <t>Шкаф ШУ-1 У2</t>
  </si>
  <si>
    <t>Щит ЩШ-3Д 1800х800х600</t>
  </si>
  <si>
    <t>Шкаф РизурБокс-С-2-Multi РИЗУР.344247.07</t>
  </si>
  <si>
    <t>Шкаф обогрева по ОЛ 70000027407</t>
  </si>
  <si>
    <t>Шкаф распределительный ШР-11-73505-22</t>
  </si>
  <si>
    <t>Шкаф навесной DKC R5CEX0442</t>
  </si>
  <si>
    <t>Х Ящик управления Я-5110-2074 УХЛ4</t>
  </si>
  <si>
    <t>Ящик управления РУСМ-5110-3474 УХЛ4</t>
  </si>
  <si>
    <t>Ящик управления Я-5111-2874 УХЛ4</t>
  </si>
  <si>
    <t>Ящик управления Я5110-2874 УХЛ4</t>
  </si>
  <si>
    <t>Ящик управления Я5141-2874 УХЛ4</t>
  </si>
  <si>
    <t>Ящик ЯВШ2-25У2</t>
  </si>
  <si>
    <t>Ящик ЯВЗ-32 250А УХЛ1 IP54</t>
  </si>
  <si>
    <t>Ящик ЯБПВУ-1М У3 100А</t>
  </si>
  <si>
    <t>Ящик с трансформатором ЯТП-0.25 220/42</t>
  </si>
  <si>
    <t>Шкаф ШРЭ-3-16-0042-11 УХЛ4</t>
  </si>
  <si>
    <t>Август 2014</t>
  </si>
  <si>
    <t>Январь 2017</t>
  </si>
  <si>
    <t>Август 2016</t>
  </si>
  <si>
    <t>Июль 2012</t>
  </si>
  <si>
    <t>Февраль 2017</t>
  </si>
  <si>
    <t>Май 2011</t>
  </si>
  <si>
    <t>Август 2017</t>
  </si>
  <si>
    <t>Октябрь 2014</t>
  </si>
  <si>
    <t>Сентябрь 2014</t>
  </si>
  <si>
    <t>Декабрь 2010</t>
  </si>
  <si>
    <t>Январь 2011</t>
  </si>
  <si>
    <t>Февраль 2014</t>
  </si>
  <si>
    <t>Февраль 2011</t>
  </si>
  <si>
    <t>Декабрь 2007</t>
  </si>
  <si>
    <t>9214</t>
  </si>
  <si>
    <t>Предмет реализации - Электрощитовое оборудование.  Территориальное местонахождение – Республика Башкортостан.</t>
  </si>
  <si>
    <t>РБ,Белебеевский р-он, п.г.т. Приютово</t>
  </si>
  <si>
    <t>РБ, Уфимский р-он, д. Геофизиков</t>
  </si>
  <si>
    <t>4_НД</t>
  </si>
  <si>
    <t>5_НД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</si>
</sst>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2" fillId="0" borderId="0"/>
    <xf numFmtId="0" fontId="14" fillId="0" borderId="0"/>
    <xf numFmtId="0" fontId="15" fillId="0" borderId="0"/>
  </cellStyleXfs>
  <cellXfs count="80">
    <xf numFmtId="0" fontId="0" fillId="0" borderId="0" xfId="0"/>
    <xf numFmtId="0" fontId="14" fillId="0" borderId="0" xfId="3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4" fillId="0" borderId="0" xfId="3" applyAlignment="1">
      <alignment horizontal="left" vertical="top"/>
    </xf>
    <xf numFmtId="0" fontId="14" fillId="0" borderId="0" xfId="3" applyAlignment="1">
      <alignment vertical="top"/>
    </xf>
    <xf numFmtId="0" fontId="14" fillId="0" borderId="0" xfId="3" applyAlignment="1"/>
    <xf numFmtId="4" fontId="10" fillId="0" borderId="0" xfId="3" applyNumberFormat="1" applyFont="1" applyAlignment="1">
      <alignment vertical="top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left" vertical="top"/>
    </xf>
    <xf numFmtId="0" fontId="9" fillId="0" borderId="0" xfId="3" applyFont="1" applyAlignment="1">
      <alignment vertical="top"/>
    </xf>
    <xf numFmtId="4" fontId="9" fillId="0" borderId="0" xfId="3" applyNumberFormat="1" applyFont="1" applyAlignment="1">
      <alignment vertical="top"/>
    </xf>
    <xf numFmtId="4" fontId="11" fillId="0" borderId="0" xfId="3" applyNumberFormat="1" applyFont="1" applyAlignment="1">
      <alignment horizontal="right" vertical="center"/>
    </xf>
    <xf numFmtId="0" fontId="9" fillId="0" borderId="0" xfId="3" applyFont="1" applyAlignment="1">
      <alignment horizontal="left"/>
    </xf>
    <xf numFmtId="0" fontId="9" fillId="0" borderId="0" xfId="3" applyFont="1" applyAlignment="1"/>
    <xf numFmtId="0" fontId="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14" fillId="0" borderId="0" xfId="3"/>
    <xf numFmtId="0" fontId="9" fillId="0" borderId="0" xfId="3" applyFont="1"/>
    <xf numFmtId="0" fontId="8" fillId="0" borderId="0" xfId="3" applyFont="1"/>
    <xf numFmtId="4" fontId="8" fillId="0" borderId="0" xfId="3" applyNumberFormat="1" applyFont="1"/>
    <xf numFmtId="0" fontId="6" fillId="0" borderId="0" xfId="3" applyFont="1" applyAlignment="1">
      <alignment horizontal="left" vertical="center"/>
    </xf>
    <xf numFmtId="4" fontId="13" fillId="3" borderId="0" xfId="3" applyNumberFormat="1" applyFont="1" applyFill="1" applyAlignment="1">
      <alignment horizontal="center" vertical="center"/>
    </xf>
    <xf numFmtId="0" fontId="7" fillId="0" borderId="0" xfId="3" applyFont="1" applyAlignment="1">
      <alignment vertical="center"/>
    </xf>
    <xf numFmtId="0" fontId="9" fillId="0" borderId="2" xfId="3" applyFont="1" applyBorder="1" applyAlignment="1">
      <alignment horizontal="center" vertical="center"/>
    </xf>
    <xf numFmtId="4" fontId="14" fillId="0" borderId="0" xfId="3" applyNumberFormat="1"/>
    <xf numFmtId="0" fontId="14" fillId="0" borderId="0" xfId="3" applyAlignment="1">
      <alignment horizontal="left" vertical="top" wrapText="1"/>
    </xf>
    <xf numFmtId="0" fontId="1" fillId="0" borderId="0" xfId="3" applyFont="1" applyAlignment="1">
      <alignment horizontal="left" vertical="top" wrapText="1"/>
    </xf>
    <xf numFmtId="0" fontId="9" fillId="0" borderId="0" xfId="3" applyFont="1" applyAlignment="1">
      <alignment horizontal="left" wrapText="1"/>
    </xf>
    <xf numFmtId="0" fontId="3" fillId="0" borderId="0" xfId="3" applyFont="1" applyFill="1" applyAlignment="1">
      <alignment horizontal="left" vertical="center" wrapText="1"/>
    </xf>
    <xf numFmtId="0" fontId="8" fillId="0" borderId="0" xfId="3" applyFont="1" applyAlignment="1">
      <alignment wrapText="1"/>
    </xf>
    <xf numFmtId="0" fontId="14" fillId="0" borderId="0" xfId="3" applyAlignment="1">
      <alignment wrapText="1"/>
    </xf>
    <xf numFmtId="0" fontId="8" fillId="0" borderId="0" xfId="3" applyFont="1" applyAlignment="1">
      <alignment horizontal="center" vertical="center"/>
    </xf>
    <xf numFmtId="0" fontId="18" fillId="2" borderId="2" xfId="3" applyFont="1" applyFill="1" applyBorder="1" applyAlignment="1">
      <alignment horizontal="center" vertical="center"/>
    </xf>
    <xf numFmtId="0" fontId="18" fillId="2" borderId="2" xfId="3" applyFont="1" applyFill="1" applyBorder="1" applyAlignment="1">
      <alignment horizontal="left" vertical="center"/>
    </xf>
    <xf numFmtId="4" fontId="18" fillId="2" borderId="2" xfId="3" applyNumberFormat="1" applyFont="1" applyFill="1" applyBorder="1" applyAlignment="1">
      <alignment horizontal="center" vertical="center"/>
    </xf>
    <xf numFmtId="0" fontId="18" fillId="2" borderId="2" xfId="3" applyFont="1" applyFill="1" applyBorder="1" applyAlignment="1">
      <alignment vertical="center"/>
    </xf>
    <xf numFmtId="0" fontId="18" fillId="2" borderId="2" xfId="3" applyFont="1" applyFill="1" applyBorder="1" applyAlignment="1">
      <alignment horizontal="left" vertical="center" wrapText="1"/>
    </xf>
    <xf numFmtId="1" fontId="17" fillId="3" borderId="2" xfId="1" applyNumberFormat="1" applyFont="1" applyFill="1" applyBorder="1" applyAlignment="1" applyProtection="1">
      <alignment horizontal="center" wrapText="1"/>
    </xf>
    <xf numFmtId="0" fontId="17" fillId="3" borderId="2" xfId="1" applyFont="1" applyFill="1" applyBorder="1" applyAlignment="1" applyProtection="1">
      <alignment horizontal="center" vertical="center" wrapText="1"/>
    </xf>
    <xf numFmtId="0" fontId="17" fillId="3" borderId="2" xfId="1" applyFont="1" applyFill="1" applyBorder="1" applyAlignment="1" applyProtection="1">
      <alignment horizontal="center" wrapText="1"/>
    </xf>
    <xf numFmtId="0" fontId="17" fillId="3" borderId="2" xfId="1" applyFont="1" applyFill="1" applyBorder="1" applyAlignment="1" applyProtection="1">
      <alignment horizontal="center" vertical="center"/>
    </xf>
    <xf numFmtId="4" fontId="8" fillId="3" borderId="0" xfId="3" applyNumberFormat="1" applyFont="1" applyFill="1"/>
    <xf numFmtId="3" fontId="17" fillId="3" borderId="2" xfId="1" applyNumberFormat="1" applyFont="1" applyFill="1" applyBorder="1" applyAlignment="1" applyProtection="1">
      <alignment horizontal="center" wrapText="1"/>
    </xf>
    <xf numFmtId="0" fontId="9" fillId="0" borderId="0" xfId="3" applyFont="1" applyAlignment="1">
      <alignment horizontal="center"/>
    </xf>
    <xf numFmtId="0" fontId="14" fillId="0" borderId="0" xfId="3" applyAlignment="1">
      <alignment horizontal="center"/>
    </xf>
    <xf numFmtId="0" fontId="19" fillId="2" borderId="2" xfId="1" applyFont="1" applyFill="1" applyBorder="1" applyAlignment="1" applyProtection="1">
      <alignment horizontal="center" vertical="center" wrapText="1"/>
    </xf>
    <xf numFmtId="0" fontId="19" fillId="2" borderId="2" xfId="1" applyFont="1" applyFill="1" applyBorder="1" applyAlignment="1" applyProtection="1">
      <alignment horizontal="center" vertical="center"/>
    </xf>
    <xf numFmtId="4" fontId="19" fillId="2" borderId="2" xfId="1" applyNumberFormat="1" applyFont="1" applyFill="1" applyBorder="1" applyAlignment="1" applyProtection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19" fillId="2" borderId="2" xfId="1" applyFont="1" applyFill="1" applyBorder="1" applyAlignment="1" applyProtection="1">
      <alignment horizontal="left" vertical="center"/>
    </xf>
    <xf numFmtId="0" fontId="17" fillId="3" borderId="2" xfId="1" applyFont="1" applyFill="1" applyBorder="1" applyAlignment="1" applyProtection="1">
      <alignment horizontal="left" vertical="center"/>
    </xf>
    <xf numFmtId="0" fontId="14" fillId="0" borderId="0" xfId="3" applyAlignment="1">
      <alignment horizontal="left"/>
    </xf>
    <xf numFmtId="14" fontId="14" fillId="0" borderId="0" xfId="3" applyNumberFormat="1" applyAlignment="1"/>
    <xf numFmtId="14" fontId="14" fillId="0" borderId="0" xfId="3" applyNumberFormat="1"/>
    <xf numFmtId="4" fontId="17" fillId="3" borderId="2" xfId="1" applyNumberFormat="1" applyFont="1" applyFill="1" applyBorder="1" applyAlignment="1" applyProtection="1">
      <alignment horizontal="center" wrapText="1"/>
    </xf>
    <xf numFmtId="0" fontId="0" fillId="0" borderId="0" xfId="3" applyFont="1" applyAlignment="1">
      <alignment horizontal="center" vertical="center"/>
    </xf>
    <xf numFmtId="0" fontId="17" fillId="0" borderId="2" xfId="1" applyFont="1" applyFill="1" applyBorder="1" applyAlignment="1" applyProtection="1">
      <alignment horizontal="center" vertical="center"/>
    </xf>
    <xf numFmtId="0" fontId="14" fillId="0" borderId="0" xfId="3" applyFill="1"/>
    <xf numFmtId="14" fontId="14" fillId="0" borderId="0" xfId="3" applyNumberFormat="1" applyFont="1"/>
    <xf numFmtId="0" fontId="14" fillId="0" borderId="0" xfId="3" applyFont="1"/>
    <xf numFmtId="0" fontId="17" fillId="0" borderId="2" xfId="0" applyFont="1" applyFill="1" applyBorder="1" applyAlignment="1">
      <alignment horizontal="center" vertical="center" wrapText="1"/>
    </xf>
    <xf numFmtId="14" fontId="14" fillId="0" borderId="0" xfId="3" applyNumberFormat="1" applyAlignment="1">
      <alignment horizontal="center"/>
    </xf>
    <xf numFmtId="14" fontId="0" fillId="0" borderId="0" xfId="3" applyNumberFormat="1" applyFont="1" applyAlignment="1">
      <alignment horizontal="center" vertical="center" wrapText="1"/>
    </xf>
    <xf numFmtId="0" fontId="17" fillId="3" borderId="2" xfId="1" applyFont="1" applyFill="1" applyBorder="1" applyAlignment="1" applyProtection="1">
      <alignment horizontal="center" vertical="center" wrapText="1"/>
    </xf>
    <xf numFmtId="0" fontId="17" fillId="3" borderId="2" xfId="1" applyFont="1" applyFill="1" applyBorder="1" applyAlignment="1" applyProtection="1">
      <alignment horizontal="center" vertical="center" wrapText="1"/>
    </xf>
    <xf numFmtId="0" fontId="17" fillId="0" borderId="2" xfId="1" applyFont="1" applyFill="1" applyBorder="1" applyAlignment="1" applyProtection="1">
      <alignment horizontal="center" wrapText="1"/>
    </xf>
    <xf numFmtId="0" fontId="17" fillId="3" borderId="8" xfId="1" applyFont="1" applyFill="1" applyBorder="1" applyAlignment="1" applyProtection="1">
      <alignment horizontal="center" vertical="center" wrapText="1"/>
    </xf>
    <xf numFmtId="0" fontId="9" fillId="0" borderId="3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left" vertical="center" wrapText="1"/>
    </xf>
    <xf numFmtId="0" fontId="9" fillId="0" borderId="5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left" vertical="center"/>
    </xf>
    <xf numFmtId="0" fontId="9" fillId="0" borderId="5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3" fillId="0" borderId="0" xfId="3" applyFont="1" applyFill="1" applyAlignment="1">
      <alignment horizontal="center" vertical="center"/>
    </xf>
    <xf numFmtId="0" fontId="2" fillId="0" borderId="0" xfId="3" applyFont="1" applyAlignment="1">
      <alignment horizontal="center"/>
    </xf>
    <xf numFmtId="4" fontId="16" fillId="0" borderId="1" xfId="0" applyNumberFormat="1" applyFont="1" applyFill="1" applyBorder="1" applyAlignment="1">
      <alignment horizontal="center" vertical="center" wrapText="1"/>
    </xf>
    <xf numFmtId="0" fontId="17" fillId="3" borderId="6" xfId="1" applyFont="1" applyFill="1" applyBorder="1" applyAlignment="1" applyProtection="1">
      <alignment horizontal="center" vertical="center" wrapText="1"/>
    </xf>
    <xf numFmtId="0" fontId="17" fillId="3" borderId="7" xfId="1" applyFont="1" applyFill="1" applyBorder="1" applyAlignment="1" applyProtection="1">
      <alignment horizontal="center" vertical="center" wrapText="1"/>
    </xf>
    <xf numFmtId="0" fontId="17" fillId="3" borderId="8" xfId="1" applyFont="1" applyFill="1" applyBorder="1" applyAlignment="1" applyProtection="1">
      <alignment horizontal="center" vertical="center" wrapText="1"/>
    </xf>
  </cellXfs>
  <cellStyles count="5">
    <cellStyle name="Обычный" xfId="0" builtinId="0"/>
    <cellStyle name="Обычный 2" xfId="2"/>
    <cellStyle name="Обычный 2 2" xfId="3"/>
    <cellStyle name="Обычный 3" xfId="4"/>
    <cellStyle name="Обычный_Неликвиды ООО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abSelected="1" view="pageBreakPreview" zoomScale="70" zoomScaleNormal="55" zoomScaleSheetLayoutView="70" workbookViewId="0">
      <selection activeCell="N30" sqref="N30"/>
    </sheetView>
  </sheetViews>
  <sheetFormatPr defaultRowHeight="15" x14ac:dyDescent="0.25"/>
  <cols>
    <col min="1" max="1" width="7.5703125" style="16" customWidth="1"/>
    <col min="2" max="2" width="9.140625" style="16"/>
    <col min="3" max="3" width="36.5703125" style="16" customWidth="1"/>
    <col min="4" max="4" width="9.140625" style="16"/>
    <col min="5" max="5" width="18.42578125" style="1" customWidth="1"/>
    <col min="6" max="6" width="7.140625" style="44" customWidth="1"/>
    <col min="7" max="7" width="38.5703125" style="52" customWidth="1"/>
    <col min="8" max="8" width="9.140625" style="16" customWidth="1"/>
    <col min="9" max="9" width="14.7109375" style="16" customWidth="1"/>
    <col min="10" max="10" width="11.85546875" style="1" customWidth="1"/>
    <col min="11" max="11" width="19.28515625" style="16" customWidth="1"/>
    <col min="12" max="12" width="35.28515625" style="30" customWidth="1"/>
    <col min="13" max="14" width="23.42578125" style="24" customWidth="1"/>
    <col min="15" max="15" width="14.85546875" style="54" customWidth="1"/>
    <col min="16" max="16" width="14.28515625" style="16" customWidth="1"/>
    <col min="17" max="16384" width="9.140625" style="16"/>
  </cols>
  <sheetData>
    <row r="1" spans="1:16" s="5" customFormat="1" ht="21" customHeight="1" x14ac:dyDescent="0.25">
      <c r="A1" s="1"/>
      <c r="B1" s="1"/>
      <c r="C1" s="1"/>
      <c r="D1" s="2"/>
      <c r="E1" s="1"/>
      <c r="F1" s="1"/>
      <c r="G1" s="3"/>
      <c r="H1" s="1"/>
      <c r="I1" s="1"/>
      <c r="J1" s="1"/>
      <c r="K1" s="4"/>
      <c r="L1" s="25"/>
      <c r="M1" s="6"/>
      <c r="N1" s="6"/>
      <c r="O1" s="53"/>
    </row>
    <row r="2" spans="1:16" s="5" customFormat="1" ht="20.25" customHeight="1" x14ac:dyDescent="0.25">
      <c r="A2" s="7"/>
      <c r="B2" s="7"/>
      <c r="C2" s="7"/>
      <c r="D2" s="2"/>
      <c r="E2" s="7"/>
      <c r="F2" s="7"/>
      <c r="G2" s="8"/>
      <c r="H2" s="7"/>
      <c r="I2" s="7"/>
      <c r="J2" s="7"/>
      <c r="K2" s="9"/>
      <c r="L2" s="26"/>
      <c r="M2" s="11"/>
      <c r="N2" s="11" t="s">
        <v>0</v>
      </c>
      <c r="O2" s="53"/>
    </row>
    <row r="3" spans="1:16" s="5" customFormat="1" ht="15" customHeight="1" x14ac:dyDescent="0.25">
      <c r="A3" s="7"/>
      <c r="B3" s="7"/>
      <c r="C3" s="7"/>
      <c r="D3" s="2"/>
      <c r="E3" s="7"/>
      <c r="F3" s="7"/>
      <c r="G3" s="12"/>
      <c r="H3" s="7"/>
      <c r="I3" s="7"/>
      <c r="J3" s="7"/>
      <c r="K3" s="13"/>
      <c r="L3" s="27"/>
      <c r="M3" s="10"/>
      <c r="N3" s="10"/>
      <c r="O3" s="53"/>
    </row>
    <row r="4" spans="1:16" s="5" customFormat="1" ht="20.25" customHeight="1" x14ac:dyDescent="0.25">
      <c r="A4" s="74" t="s">
        <v>28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53"/>
    </row>
    <row r="5" spans="1:16" s="5" customFormat="1" ht="18.75" customHeight="1" x14ac:dyDescent="0.3">
      <c r="A5" s="75" t="s">
        <v>78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53"/>
    </row>
    <row r="6" spans="1:16" s="5" customFormat="1" ht="25.5" customHeight="1" x14ac:dyDescent="0.25">
      <c r="A6" s="48"/>
      <c r="B6" s="48"/>
      <c r="C6" s="48"/>
      <c r="D6" s="14"/>
      <c r="E6" s="48"/>
      <c r="F6" s="49"/>
      <c r="G6" s="15"/>
      <c r="H6" s="48"/>
      <c r="I6" s="48"/>
      <c r="J6" s="48"/>
      <c r="K6" s="48"/>
      <c r="L6" s="28"/>
      <c r="M6" s="76"/>
      <c r="N6" s="76"/>
      <c r="O6" s="53"/>
    </row>
    <row r="7" spans="1:16" ht="117" customHeight="1" x14ac:dyDescent="0.25">
      <c r="A7" s="45" t="s">
        <v>1</v>
      </c>
      <c r="B7" s="45" t="s">
        <v>2</v>
      </c>
      <c r="C7" s="45" t="s">
        <v>3</v>
      </c>
      <c r="D7" s="45" t="s">
        <v>21</v>
      </c>
      <c r="E7" s="45" t="s">
        <v>4</v>
      </c>
      <c r="F7" s="45" t="s">
        <v>5</v>
      </c>
      <c r="G7" s="50" t="s">
        <v>18</v>
      </c>
      <c r="H7" s="45" t="s">
        <v>6</v>
      </c>
      <c r="I7" s="46" t="s">
        <v>7</v>
      </c>
      <c r="J7" s="45" t="s">
        <v>8</v>
      </c>
      <c r="K7" s="45" t="s">
        <v>17</v>
      </c>
      <c r="L7" s="45" t="s">
        <v>9</v>
      </c>
      <c r="M7" s="47" t="s">
        <v>30</v>
      </c>
      <c r="N7" s="47" t="s">
        <v>29</v>
      </c>
      <c r="O7" s="63"/>
      <c r="P7" s="56"/>
    </row>
    <row r="8" spans="1:16" s="44" customFormat="1" ht="15" customHeight="1" x14ac:dyDescent="0.25">
      <c r="A8" s="39">
        <v>1</v>
      </c>
      <c r="B8" s="39">
        <v>2</v>
      </c>
      <c r="C8" s="39">
        <v>3</v>
      </c>
      <c r="D8" s="39">
        <v>4</v>
      </c>
      <c r="E8" s="38">
        <v>5</v>
      </c>
      <c r="F8" s="38">
        <v>6</v>
      </c>
      <c r="G8" s="40">
        <v>7</v>
      </c>
      <c r="H8" s="40">
        <v>8</v>
      </c>
      <c r="I8" s="40">
        <v>9</v>
      </c>
      <c r="J8" s="40">
        <v>10</v>
      </c>
      <c r="K8" s="39">
        <v>12</v>
      </c>
      <c r="L8" s="37">
        <v>13</v>
      </c>
      <c r="M8" s="42">
        <v>18</v>
      </c>
      <c r="N8" s="42">
        <v>19</v>
      </c>
      <c r="O8" s="62"/>
    </row>
    <row r="9" spans="1:16" ht="15" customHeight="1" x14ac:dyDescent="0.25">
      <c r="A9" s="39">
        <v>1</v>
      </c>
      <c r="B9" s="39" t="s">
        <v>39</v>
      </c>
      <c r="C9" s="39" t="s">
        <v>26</v>
      </c>
      <c r="D9" s="39" t="s">
        <v>25</v>
      </c>
      <c r="E9" s="64">
        <v>22281330</v>
      </c>
      <c r="F9" s="78"/>
      <c r="G9" s="51" t="s">
        <v>46</v>
      </c>
      <c r="H9" s="61" t="s">
        <v>31</v>
      </c>
      <c r="I9" s="57">
        <v>2</v>
      </c>
      <c r="J9" s="40" t="s">
        <v>43</v>
      </c>
      <c r="K9" s="39" t="s">
        <v>64</v>
      </c>
      <c r="L9" s="37" t="s">
        <v>38</v>
      </c>
      <c r="M9" s="55">
        <v>98150.75</v>
      </c>
      <c r="N9" s="55">
        <v>196301.5</v>
      </c>
      <c r="O9" s="59"/>
      <c r="P9" s="60"/>
    </row>
    <row r="10" spans="1:16" ht="15" customHeight="1" x14ac:dyDescent="0.25">
      <c r="A10" s="39">
        <f t="shared" ref="A10:A28" si="0">A9+1</f>
        <v>2</v>
      </c>
      <c r="B10" s="39" t="s">
        <v>39</v>
      </c>
      <c r="C10" s="39" t="s">
        <v>26</v>
      </c>
      <c r="D10" s="39" t="s">
        <v>25</v>
      </c>
      <c r="E10" s="64">
        <v>26062233</v>
      </c>
      <c r="F10" s="78"/>
      <c r="G10" s="51" t="s">
        <v>49</v>
      </c>
      <c r="H10" s="61" t="s">
        <v>31</v>
      </c>
      <c r="I10" s="57">
        <v>18</v>
      </c>
      <c r="J10" s="40" t="s">
        <v>43</v>
      </c>
      <c r="K10" s="39" t="s">
        <v>63</v>
      </c>
      <c r="L10" s="37" t="s">
        <v>38</v>
      </c>
      <c r="M10" s="55">
        <v>57957.14</v>
      </c>
      <c r="N10" s="55">
        <v>1043228.52</v>
      </c>
      <c r="O10" s="59"/>
      <c r="P10" s="60"/>
    </row>
    <row r="11" spans="1:16" ht="15" customHeight="1" x14ac:dyDescent="0.25">
      <c r="A11" s="39">
        <f t="shared" si="0"/>
        <v>3</v>
      </c>
      <c r="B11" s="39" t="s">
        <v>39</v>
      </c>
      <c r="C11" s="39" t="s">
        <v>26</v>
      </c>
      <c r="D11" s="39" t="s">
        <v>25</v>
      </c>
      <c r="E11" s="64">
        <v>26062233</v>
      </c>
      <c r="F11" s="78"/>
      <c r="G11" s="51" t="s">
        <v>49</v>
      </c>
      <c r="H11" s="61" t="s">
        <v>31</v>
      </c>
      <c r="I11" s="57">
        <v>1</v>
      </c>
      <c r="J11" s="40" t="s">
        <v>43</v>
      </c>
      <c r="K11" s="39" t="s">
        <v>63</v>
      </c>
      <c r="L11" s="37" t="s">
        <v>38</v>
      </c>
      <c r="M11" s="55">
        <v>57957.14</v>
      </c>
      <c r="N11" s="55">
        <v>57957.14</v>
      </c>
      <c r="O11" s="59"/>
      <c r="P11" s="60"/>
    </row>
    <row r="12" spans="1:16" ht="15" customHeight="1" x14ac:dyDescent="0.25">
      <c r="A12" s="39">
        <f t="shared" si="0"/>
        <v>4</v>
      </c>
      <c r="B12" s="39" t="s">
        <v>39</v>
      </c>
      <c r="C12" s="39" t="s">
        <v>26</v>
      </c>
      <c r="D12" s="39" t="s">
        <v>25</v>
      </c>
      <c r="E12" s="64">
        <v>26062233</v>
      </c>
      <c r="F12" s="78"/>
      <c r="G12" s="51" t="s">
        <v>49</v>
      </c>
      <c r="H12" s="61" t="s">
        <v>31</v>
      </c>
      <c r="I12" s="57">
        <v>1</v>
      </c>
      <c r="J12" s="40" t="s">
        <v>43</v>
      </c>
      <c r="K12" s="39" t="s">
        <v>63</v>
      </c>
      <c r="L12" s="37" t="s">
        <v>38</v>
      </c>
      <c r="M12" s="55">
        <v>57957.14</v>
      </c>
      <c r="N12" s="55">
        <v>57957.14</v>
      </c>
      <c r="O12" s="59"/>
      <c r="P12" s="60"/>
    </row>
    <row r="13" spans="1:16" ht="15" customHeight="1" x14ac:dyDescent="0.25">
      <c r="A13" s="39">
        <f t="shared" si="0"/>
        <v>5</v>
      </c>
      <c r="B13" s="39" t="s">
        <v>39</v>
      </c>
      <c r="C13" s="39" t="s">
        <v>26</v>
      </c>
      <c r="D13" s="39" t="s">
        <v>25</v>
      </c>
      <c r="E13" s="64">
        <v>22259553</v>
      </c>
      <c r="F13" s="78"/>
      <c r="G13" s="51" t="s">
        <v>54</v>
      </c>
      <c r="H13" s="61" t="s">
        <v>31</v>
      </c>
      <c r="I13" s="57">
        <v>1</v>
      </c>
      <c r="J13" s="40" t="s">
        <v>43</v>
      </c>
      <c r="K13" s="39" t="s">
        <v>40</v>
      </c>
      <c r="L13" s="37" t="s">
        <v>38</v>
      </c>
      <c r="M13" s="55">
        <v>5898.87</v>
      </c>
      <c r="N13" s="55">
        <v>5898.87</v>
      </c>
      <c r="O13" s="59"/>
      <c r="P13" s="60"/>
    </row>
    <row r="14" spans="1:16" ht="15" customHeight="1" x14ac:dyDescent="0.25">
      <c r="A14" s="39">
        <f t="shared" si="0"/>
        <v>6</v>
      </c>
      <c r="B14" s="39" t="s">
        <v>39</v>
      </c>
      <c r="C14" s="39" t="s">
        <v>26</v>
      </c>
      <c r="D14" s="39" t="s">
        <v>25</v>
      </c>
      <c r="E14" s="64">
        <v>22078785</v>
      </c>
      <c r="F14" s="78"/>
      <c r="G14" s="51" t="s">
        <v>55</v>
      </c>
      <c r="H14" s="61" t="s">
        <v>31</v>
      </c>
      <c r="I14" s="57">
        <v>1</v>
      </c>
      <c r="J14" s="40" t="s">
        <v>43</v>
      </c>
      <c r="K14" s="39" t="s">
        <v>65</v>
      </c>
      <c r="L14" s="37" t="s">
        <v>38</v>
      </c>
      <c r="M14" s="55">
        <v>3956.27</v>
      </c>
      <c r="N14" s="55">
        <v>3956.27</v>
      </c>
      <c r="O14" s="59"/>
      <c r="P14" s="60"/>
    </row>
    <row r="15" spans="1:16" ht="15" customHeight="1" x14ac:dyDescent="0.25">
      <c r="A15" s="39">
        <f t="shared" si="0"/>
        <v>7</v>
      </c>
      <c r="B15" s="39" t="s">
        <v>39</v>
      </c>
      <c r="C15" s="39" t="s">
        <v>26</v>
      </c>
      <c r="D15" s="39" t="s">
        <v>25</v>
      </c>
      <c r="E15" s="64">
        <v>22223073</v>
      </c>
      <c r="F15" s="78"/>
      <c r="G15" s="51" t="s">
        <v>56</v>
      </c>
      <c r="H15" s="61" t="s">
        <v>31</v>
      </c>
      <c r="I15" s="57">
        <v>1</v>
      </c>
      <c r="J15" s="40" t="s">
        <v>43</v>
      </c>
      <c r="K15" s="39" t="s">
        <v>71</v>
      </c>
      <c r="L15" s="37" t="s">
        <v>38</v>
      </c>
      <c r="M15" s="55">
        <v>3952.65</v>
      </c>
      <c r="N15" s="55">
        <v>3952.65</v>
      </c>
      <c r="O15" s="59"/>
      <c r="P15" s="60"/>
    </row>
    <row r="16" spans="1:16" ht="15" customHeight="1" x14ac:dyDescent="0.25">
      <c r="A16" s="39">
        <f t="shared" si="0"/>
        <v>8</v>
      </c>
      <c r="B16" s="39" t="s">
        <v>39</v>
      </c>
      <c r="C16" s="39" t="s">
        <v>26</v>
      </c>
      <c r="D16" s="39" t="s">
        <v>25</v>
      </c>
      <c r="E16" s="64">
        <v>22281445</v>
      </c>
      <c r="F16" s="78"/>
      <c r="G16" s="51" t="s">
        <v>57</v>
      </c>
      <c r="H16" s="61" t="s">
        <v>31</v>
      </c>
      <c r="I16" s="57">
        <v>1</v>
      </c>
      <c r="J16" s="40" t="s">
        <v>42</v>
      </c>
      <c r="K16" s="39" t="s">
        <v>72</v>
      </c>
      <c r="L16" s="37" t="s">
        <v>38</v>
      </c>
      <c r="M16" s="55">
        <v>3710.61</v>
      </c>
      <c r="N16" s="55">
        <v>3710.61</v>
      </c>
      <c r="O16" s="59"/>
      <c r="P16" s="60"/>
    </row>
    <row r="17" spans="1:16" ht="15" customHeight="1" x14ac:dyDescent="0.25">
      <c r="A17" s="39">
        <f t="shared" si="0"/>
        <v>9</v>
      </c>
      <c r="B17" s="39" t="s">
        <v>39</v>
      </c>
      <c r="C17" s="39" t="s">
        <v>26</v>
      </c>
      <c r="D17" s="39" t="s">
        <v>25</v>
      </c>
      <c r="E17" s="64">
        <v>22238099</v>
      </c>
      <c r="F17" s="78"/>
      <c r="G17" s="51" t="s">
        <v>58</v>
      </c>
      <c r="H17" s="61" t="s">
        <v>31</v>
      </c>
      <c r="I17" s="57">
        <v>1</v>
      </c>
      <c r="J17" s="40" t="s">
        <v>43</v>
      </c>
      <c r="K17" s="39" t="s">
        <v>73</v>
      </c>
      <c r="L17" s="37" t="s">
        <v>38</v>
      </c>
      <c r="M17" s="55">
        <v>3272.4</v>
      </c>
      <c r="N17" s="55">
        <v>3272.4</v>
      </c>
      <c r="O17" s="59"/>
      <c r="P17" s="60"/>
    </row>
    <row r="18" spans="1:16" ht="15" customHeight="1" x14ac:dyDescent="0.25">
      <c r="A18" s="39">
        <f t="shared" si="0"/>
        <v>10</v>
      </c>
      <c r="B18" s="39" t="s">
        <v>39</v>
      </c>
      <c r="C18" s="39" t="s">
        <v>26</v>
      </c>
      <c r="D18" s="39" t="s">
        <v>25</v>
      </c>
      <c r="E18" s="64">
        <v>22282263</v>
      </c>
      <c r="F18" s="78"/>
      <c r="G18" s="51" t="s">
        <v>59</v>
      </c>
      <c r="H18" s="61" t="s">
        <v>31</v>
      </c>
      <c r="I18" s="57">
        <v>1</v>
      </c>
      <c r="J18" s="40" t="s">
        <v>43</v>
      </c>
      <c r="K18" s="39" t="s">
        <v>36</v>
      </c>
      <c r="L18" s="37" t="s">
        <v>38</v>
      </c>
      <c r="M18" s="55">
        <v>2719.34</v>
      </c>
      <c r="N18" s="55">
        <v>2719.34</v>
      </c>
      <c r="O18" s="59"/>
      <c r="P18" s="60"/>
    </row>
    <row r="19" spans="1:16" ht="15" customHeight="1" x14ac:dyDescent="0.25">
      <c r="A19" s="39">
        <f t="shared" si="0"/>
        <v>11</v>
      </c>
      <c r="B19" s="39" t="s">
        <v>39</v>
      </c>
      <c r="C19" s="39" t="s">
        <v>26</v>
      </c>
      <c r="D19" s="39" t="s">
        <v>25</v>
      </c>
      <c r="E19" s="64">
        <v>22282280</v>
      </c>
      <c r="F19" s="79"/>
      <c r="G19" s="51" t="s">
        <v>60</v>
      </c>
      <c r="H19" s="61" t="s">
        <v>31</v>
      </c>
      <c r="I19" s="57">
        <v>2</v>
      </c>
      <c r="J19" s="40" t="s">
        <v>43</v>
      </c>
      <c r="K19" s="39" t="s">
        <v>74</v>
      </c>
      <c r="L19" s="37" t="s">
        <v>38</v>
      </c>
      <c r="M19" s="55">
        <v>2163.21</v>
      </c>
      <c r="N19" s="55">
        <v>4326.42</v>
      </c>
      <c r="O19" s="59"/>
      <c r="P19" s="60"/>
    </row>
    <row r="20" spans="1:16" ht="15" customHeight="1" x14ac:dyDescent="0.25">
      <c r="A20" s="39">
        <f t="shared" si="0"/>
        <v>12</v>
      </c>
      <c r="B20" s="39" t="s">
        <v>39</v>
      </c>
      <c r="C20" s="39" t="s">
        <v>26</v>
      </c>
      <c r="D20" s="39" t="s">
        <v>25</v>
      </c>
      <c r="E20" s="64">
        <v>26049930</v>
      </c>
      <c r="F20" s="77" t="s">
        <v>37</v>
      </c>
      <c r="G20" s="51" t="s">
        <v>48</v>
      </c>
      <c r="H20" s="61" t="s">
        <v>31</v>
      </c>
      <c r="I20" s="57">
        <v>1</v>
      </c>
      <c r="J20" s="40" t="s">
        <v>77</v>
      </c>
      <c r="K20" s="39" t="s">
        <v>66</v>
      </c>
      <c r="L20" s="37" t="s">
        <v>79</v>
      </c>
      <c r="M20" s="55">
        <v>64007.97</v>
      </c>
      <c r="N20" s="55">
        <v>64007.97</v>
      </c>
      <c r="O20" s="59"/>
      <c r="P20" s="60"/>
    </row>
    <row r="21" spans="1:16" ht="15" customHeight="1" x14ac:dyDescent="0.25">
      <c r="A21" s="39">
        <f t="shared" si="0"/>
        <v>13</v>
      </c>
      <c r="B21" s="39" t="s">
        <v>39</v>
      </c>
      <c r="C21" s="39" t="s">
        <v>26</v>
      </c>
      <c r="D21" s="39" t="s">
        <v>25</v>
      </c>
      <c r="E21" s="64">
        <v>26059812</v>
      </c>
      <c r="F21" s="78"/>
      <c r="G21" s="51" t="s">
        <v>50</v>
      </c>
      <c r="H21" s="61" t="s">
        <v>31</v>
      </c>
      <c r="I21" s="57">
        <v>1</v>
      </c>
      <c r="J21" s="40" t="s">
        <v>77</v>
      </c>
      <c r="K21" s="39" t="s">
        <v>67</v>
      </c>
      <c r="L21" s="37" t="s">
        <v>79</v>
      </c>
      <c r="M21" s="55">
        <v>49524.23</v>
      </c>
      <c r="N21" s="55">
        <v>49524.23</v>
      </c>
      <c r="O21" s="59"/>
      <c r="P21" s="60"/>
    </row>
    <row r="22" spans="1:16" ht="15" customHeight="1" x14ac:dyDescent="0.25">
      <c r="A22" s="39">
        <f t="shared" si="0"/>
        <v>14</v>
      </c>
      <c r="B22" s="39" t="s">
        <v>39</v>
      </c>
      <c r="C22" s="39" t="s">
        <v>26</v>
      </c>
      <c r="D22" s="39" t="s">
        <v>25</v>
      </c>
      <c r="E22" s="64">
        <v>22029507</v>
      </c>
      <c r="F22" s="79"/>
      <c r="G22" s="51" t="s">
        <v>61</v>
      </c>
      <c r="H22" s="61" t="s">
        <v>31</v>
      </c>
      <c r="I22" s="57">
        <v>1</v>
      </c>
      <c r="J22" s="40" t="s">
        <v>77</v>
      </c>
      <c r="K22" s="39" t="s">
        <v>75</v>
      </c>
      <c r="L22" s="37" t="s">
        <v>79</v>
      </c>
      <c r="M22" s="55">
        <v>875.16</v>
      </c>
      <c r="N22" s="55">
        <v>875.16</v>
      </c>
      <c r="O22" s="59"/>
      <c r="P22" s="60"/>
    </row>
    <row r="23" spans="1:16" ht="15" customHeight="1" x14ac:dyDescent="0.25">
      <c r="A23" s="39">
        <f t="shared" si="0"/>
        <v>15</v>
      </c>
      <c r="B23" s="39" t="s">
        <v>39</v>
      </c>
      <c r="C23" s="39" t="s">
        <v>26</v>
      </c>
      <c r="D23" s="39" t="s">
        <v>25</v>
      </c>
      <c r="E23" s="64">
        <v>22286363</v>
      </c>
      <c r="F23" s="77" t="s">
        <v>44</v>
      </c>
      <c r="G23" s="51" t="s">
        <v>47</v>
      </c>
      <c r="H23" s="61" t="s">
        <v>31</v>
      </c>
      <c r="I23" s="57">
        <v>1</v>
      </c>
      <c r="J23" s="40" t="s">
        <v>41</v>
      </c>
      <c r="K23" s="39" t="s">
        <v>65</v>
      </c>
      <c r="L23" s="37" t="s">
        <v>80</v>
      </c>
      <c r="M23" s="55">
        <v>81277.62</v>
      </c>
      <c r="N23" s="55">
        <v>81277.62</v>
      </c>
      <c r="O23" s="59"/>
      <c r="P23" s="60"/>
    </row>
    <row r="24" spans="1:16" ht="15" customHeight="1" x14ac:dyDescent="0.25">
      <c r="A24" s="39">
        <f t="shared" si="0"/>
        <v>16</v>
      </c>
      <c r="B24" s="39" t="s">
        <v>39</v>
      </c>
      <c r="C24" s="39" t="s">
        <v>26</v>
      </c>
      <c r="D24" s="39" t="s">
        <v>25</v>
      </c>
      <c r="E24" s="64">
        <v>22236702</v>
      </c>
      <c r="F24" s="78"/>
      <c r="G24" s="51" t="s">
        <v>52</v>
      </c>
      <c r="H24" s="61" t="s">
        <v>31</v>
      </c>
      <c r="I24" s="57">
        <v>1</v>
      </c>
      <c r="J24" s="40" t="s">
        <v>41</v>
      </c>
      <c r="K24" s="39" t="s">
        <v>69</v>
      </c>
      <c r="L24" s="37" t="s">
        <v>80</v>
      </c>
      <c r="M24" s="55">
        <v>6678.27</v>
      </c>
      <c r="N24" s="55">
        <v>6678.27</v>
      </c>
      <c r="O24" s="59"/>
      <c r="P24" s="60"/>
    </row>
    <row r="25" spans="1:16" ht="15" customHeight="1" x14ac:dyDescent="0.25">
      <c r="A25" s="39">
        <f t="shared" si="0"/>
        <v>17</v>
      </c>
      <c r="B25" s="39" t="s">
        <v>39</v>
      </c>
      <c r="C25" s="39" t="s">
        <v>26</v>
      </c>
      <c r="D25" s="39" t="s">
        <v>25</v>
      </c>
      <c r="E25" s="64">
        <v>22282263</v>
      </c>
      <c r="F25" s="79"/>
      <c r="G25" s="51" t="s">
        <v>59</v>
      </c>
      <c r="H25" s="61" t="s">
        <v>31</v>
      </c>
      <c r="I25" s="57">
        <v>1</v>
      </c>
      <c r="J25" s="40" t="s">
        <v>41</v>
      </c>
      <c r="K25" s="39" t="s">
        <v>36</v>
      </c>
      <c r="L25" s="37" t="s">
        <v>80</v>
      </c>
      <c r="M25" s="55">
        <v>2719.34</v>
      </c>
      <c r="N25" s="55">
        <v>2719.34</v>
      </c>
      <c r="O25" s="59"/>
      <c r="P25" s="60"/>
    </row>
    <row r="26" spans="1:16" ht="15" customHeight="1" x14ac:dyDescent="0.25">
      <c r="A26" s="39">
        <f t="shared" si="0"/>
        <v>18</v>
      </c>
      <c r="B26" s="39" t="s">
        <v>39</v>
      </c>
      <c r="C26" s="39" t="s">
        <v>26</v>
      </c>
      <c r="D26" s="66" t="s">
        <v>23</v>
      </c>
      <c r="E26" s="64">
        <v>22078766</v>
      </c>
      <c r="F26" s="65" t="s">
        <v>81</v>
      </c>
      <c r="G26" s="51" t="s">
        <v>53</v>
      </c>
      <c r="H26" s="61" t="s">
        <v>31</v>
      </c>
      <c r="I26" s="57">
        <v>1</v>
      </c>
      <c r="J26" s="40" t="s">
        <v>41</v>
      </c>
      <c r="K26" s="39" t="s">
        <v>70</v>
      </c>
      <c r="L26" s="37" t="s">
        <v>80</v>
      </c>
      <c r="M26" s="55">
        <v>6528.73</v>
      </c>
      <c r="N26" s="55">
        <v>6528.73</v>
      </c>
      <c r="O26" s="59"/>
      <c r="P26" s="60"/>
    </row>
    <row r="27" spans="1:16" ht="15" customHeight="1" x14ac:dyDescent="0.25">
      <c r="A27" s="39">
        <f t="shared" si="0"/>
        <v>19</v>
      </c>
      <c r="B27" s="39" t="s">
        <v>39</v>
      </c>
      <c r="C27" s="39" t="s">
        <v>26</v>
      </c>
      <c r="D27" s="66" t="s">
        <v>23</v>
      </c>
      <c r="E27" s="64">
        <v>22262302</v>
      </c>
      <c r="F27" s="67" t="s">
        <v>82</v>
      </c>
      <c r="G27" s="51" t="s">
        <v>51</v>
      </c>
      <c r="H27" s="61" t="s">
        <v>31</v>
      </c>
      <c r="I27" s="57">
        <v>12</v>
      </c>
      <c r="J27" s="40" t="s">
        <v>42</v>
      </c>
      <c r="K27" s="39" t="s">
        <v>68</v>
      </c>
      <c r="L27" s="37" t="s">
        <v>38</v>
      </c>
      <c r="M27" s="55">
        <v>20160.580000000002</v>
      </c>
      <c r="N27" s="55">
        <v>241926.96000000002</v>
      </c>
      <c r="O27" s="59"/>
      <c r="P27" s="60"/>
    </row>
    <row r="28" spans="1:16" ht="15" customHeight="1" x14ac:dyDescent="0.25">
      <c r="A28" s="39">
        <f t="shared" si="0"/>
        <v>20</v>
      </c>
      <c r="B28" s="39" t="s">
        <v>34</v>
      </c>
      <c r="C28" s="39" t="s">
        <v>35</v>
      </c>
      <c r="D28" s="39" t="s">
        <v>25</v>
      </c>
      <c r="E28" s="64">
        <v>22233695</v>
      </c>
      <c r="F28" s="65" t="s">
        <v>45</v>
      </c>
      <c r="G28" s="51" t="s">
        <v>62</v>
      </c>
      <c r="H28" s="61" t="s">
        <v>31</v>
      </c>
      <c r="I28" s="57">
        <v>1</v>
      </c>
      <c r="J28" s="40" t="s">
        <v>42</v>
      </c>
      <c r="K28" s="39" t="s">
        <v>76</v>
      </c>
      <c r="L28" s="37" t="s">
        <v>38</v>
      </c>
      <c r="M28" s="55">
        <v>635.94000000000005</v>
      </c>
      <c r="N28" s="55">
        <v>635.94000000000005</v>
      </c>
      <c r="O28" s="59"/>
      <c r="P28" s="60"/>
    </row>
    <row r="29" spans="1:16" x14ac:dyDescent="0.25">
      <c r="A29" s="32"/>
      <c r="B29" s="32"/>
      <c r="C29" s="32"/>
      <c r="D29" s="32"/>
      <c r="E29" s="32"/>
      <c r="F29" s="32"/>
      <c r="G29" s="33"/>
      <c r="H29" s="32"/>
      <c r="I29" s="34">
        <f>SUM(I9:I28)</f>
        <v>50</v>
      </c>
      <c r="J29" s="32"/>
      <c r="K29" s="35"/>
      <c r="L29" s="36"/>
      <c r="M29" s="34"/>
      <c r="N29" s="34">
        <f>SUM(N9:N28)</f>
        <v>1837455.0799999998</v>
      </c>
    </row>
    <row r="30" spans="1:16" x14ac:dyDescent="0.25">
      <c r="A30" s="17"/>
      <c r="B30" s="17"/>
      <c r="C30" s="17"/>
      <c r="D30" s="17"/>
      <c r="E30" s="7"/>
      <c r="F30" s="43"/>
      <c r="G30" s="12"/>
      <c r="H30" s="18"/>
      <c r="I30" s="18"/>
      <c r="J30" s="31"/>
      <c r="K30" s="18"/>
      <c r="L30" s="29"/>
      <c r="M30" s="19"/>
      <c r="N30" s="19"/>
    </row>
    <row r="31" spans="1:16" ht="15.75" x14ac:dyDescent="0.25">
      <c r="A31" s="20" t="s">
        <v>19</v>
      </c>
      <c r="B31" s="17"/>
      <c r="C31" s="17"/>
      <c r="D31" s="17"/>
      <c r="E31" s="7"/>
      <c r="F31" s="43"/>
      <c r="G31" s="12"/>
      <c r="H31" s="18"/>
      <c r="I31" s="18"/>
      <c r="J31" s="31"/>
      <c r="K31" s="18"/>
      <c r="L31" s="29"/>
      <c r="M31" s="21"/>
      <c r="N31" s="21"/>
    </row>
    <row r="32" spans="1:16" ht="15.75" x14ac:dyDescent="0.25">
      <c r="A32" s="17" t="s">
        <v>27</v>
      </c>
      <c r="B32" s="17"/>
      <c r="C32" s="17"/>
      <c r="D32" s="17"/>
      <c r="E32" s="7"/>
      <c r="F32" s="43"/>
      <c r="G32" s="13"/>
      <c r="H32" s="18"/>
      <c r="I32" s="18"/>
      <c r="J32" s="31"/>
      <c r="K32" s="18"/>
      <c r="L32" s="29"/>
      <c r="M32" s="21"/>
      <c r="N32" s="21"/>
      <c r="O32" s="58"/>
      <c r="P32" s="58"/>
    </row>
    <row r="33" spans="1:16" ht="15.75" hidden="1" x14ac:dyDescent="0.25">
      <c r="A33" s="17" t="s">
        <v>33</v>
      </c>
      <c r="B33" s="17"/>
      <c r="C33" s="17"/>
      <c r="D33" s="17"/>
      <c r="E33" s="7"/>
      <c r="F33" s="43"/>
      <c r="G33" s="13"/>
      <c r="H33" s="18"/>
      <c r="I33" s="18"/>
      <c r="J33" s="31"/>
      <c r="K33" s="18"/>
      <c r="L33" s="29"/>
      <c r="M33" s="21"/>
      <c r="N33" s="21"/>
      <c r="O33" s="58"/>
      <c r="P33" s="58"/>
    </row>
    <row r="34" spans="1:16" x14ac:dyDescent="0.25">
      <c r="A34" s="17" t="s">
        <v>24</v>
      </c>
      <c r="B34" s="17"/>
      <c r="C34" s="17"/>
      <c r="D34" s="17"/>
      <c r="E34" s="7"/>
      <c r="F34" s="43"/>
      <c r="G34" s="13"/>
      <c r="H34" s="18"/>
      <c r="I34" s="18"/>
      <c r="J34" s="31"/>
      <c r="K34" s="18"/>
      <c r="L34" s="29"/>
      <c r="M34" s="19"/>
      <c r="N34" s="19"/>
      <c r="O34" s="16"/>
    </row>
    <row r="35" spans="1:16" x14ac:dyDescent="0.25">
      <c r="A35" s="17"/>
      <c r="B35" s="17"/>
      <c r="C35" s="17"/>
      <c r="D35" s="17"/>
      <c r="E35" s="7"/>
      <c r="F35" s="43"/>
      <c r="G35" s="12"/>
      <c r="H35" s="18"/>
      <c r="I35" s="18"/>
      <c r="J35" s="31"/>
      <c r="K35" s="18"/>
      <c r="L35" s="29"/>
      <c r="M35" s="19"/>
      <c r="N35" s="19"/>
    </row>
    <row r="36" spans="1:16" x14ac:dyDescent="0.25">
      <c r="A36" s="17" t="s">
        <v>10</v>
      </c>
      <c r="B36" s="17"/>
      <c r="C36" s="17"/>
      <c r="D36" s="17"/>
      <c r="E36" s="7"/>
      <c r="F36" s="43"/>
      <c r="G36" s="12"/>
      <c r="H36" s="18"/>
      <c r="I36" s="18"/>
      <c r="J36" s="31"/>
      <c r="K36" s="18"/>
      <c r="L36" s="29"/>
      <c r="M36" s="19"/>
      <c r="N36" s="19"/>
    </row>
    <row r="37" spans="1:16" x14ac:dyDescent="0.25">
      <c r="A37" s="17" t="s">
        <v>22</v>
      </c>
      <c r="B37" s="17"/>
      <c r="C37" s="17"/>
      <c r="D37" s="17"/>
      <c r="E37" s="7"/>
      <c r="F37" s="43"/>
      <c r="G37" s="12"/>
      <c r="H37" s="18"/>
      <c r="I37" s="18"/>
      <c r="J37" s="31"/>
      <c r="K37" s="18"/>
      <c r="L37" s="29"/>
      <c r="M37" s="19"/>
      <c r="N37" s="19"/>
    </row>
    <row r="38" spans="1:16" x14ac:dyDescent="0.25">
      <c r="A38" s="17"/>
      <c r="B38" s="17"/>
      <c r="C38" s="17"/>
      <c r="D38" s="17"/>
      <c r="E38" s="7"/>
      <c r="F38" s="43"/>
      <c r="G38" s="12"/>
      <c r="H38" s="18"/>
      <c r="I38" s="18"/>
      <c r="J38" s="31"/>
      <c r="K38" s="18"/>
      <c r="L38" s="29"/>
      <c r="M38" s="19"/>
      <c r="N38" s="19"/>
    </row>
    <row r="39" spans="1:16" x14ac:dyDescent="0.25">
      <c r="A39" s="22" t="s">
        <v>11</v>
      </c>
      <c r="B39" s="17"/>
      <c r="C39" s="17"/>
      <c r="D39" s="17"/>
      <c r="E39" s="7"/>
      <c r="F39" s="43"/>
      <c r="G39" s="12"/>
      <c r="H39" s="18"/>
      <c r="I39" s="18"/>
      <c r="J39" s="31"/>
      <c r="K39" s="18"/>
      <c r="L39" s="29"/>
      <c r="M39" s="19"/>
      <c r="N39" s="19"/>
    </row>
    <row r="40" spans="1:16" x14ac:dyDescent="0.25">
      <c r="A40" s="23">
        <v>1</v>
      </c>
      <c r="B40" s="73" t="s">
        <v>12</v>
      </c>
      <c r="C40" s="71"/>
      <c r="D40" s="71"/>
      <c r="E40" s="71"/>
      <c r="F40" s="71"/>
      <c r="G40" s="72"/>
      <c r="H40" s="18"/>
      <c r="I40" s="18"/>
      <c r="J40" s="31"/>
      <c r="K40" s="18"/>
      <c r="L40" s="29"/>
      <c r="M40" s="41"/>
      <c r="N40" s="41"/>
    </row>
    <row r="41" spans="1:16" x14ac:dyDescent="0.25">
      <c r="A41" s="23">
        <v>2</v>
      </c>
      <c r="B41" s="73" t="s">
        <v>13</v>
      </c>
      <c r="C41" s="71"/>
      <c r="D41" s="71"/>
      <c r="E41" s="71"/>
      <c r="F41" s="71"/>
      <c r="G41" s="72"/>
      <c r="H41" s="18"/>
      <c r="I41" s="18"/>
      <c r="J41" s="31"/>
      <c r="K41" s="18"/>
      <c r="L41" s="29"/>
      <c r="M41" s="19"/>
      <c r="N41" s="19"/>
    </row>
    <row r="42" spans="1:16" x14ac:dyDescent="0.25">
      <c r="A42" s="23">
        <v>3</v>
      </c>
      <c r="B42" s="73" t="s">
        <v>14</v>
      </c>
      <c r="C42" s="71"/>
      <c r="D42" s="71"/>
      <c r="E42" s="71"/>
      <c r="F42" s="71"/>
      <c r="G42" s="72"/>
      <c r="H42" s="18"/>
      <c r="I42" s="18"/>
      <c r="J42" s="31"/>
      <c r="K42" s="18"/>
      <c r="L42" s="29"/>
      <c r="M42" s="19"/>
      <c r="N42" s="19"/>
    </row>
    <row r="43" spans="1:16" ht="18" customHeight="1" x14ac:dyDescent="0.25">
      <c r="A43" s="23">
        <v>4</v>
      </c>
      <c r="B43" s="73" t="s">
        <v>20</v>
      </c>
      <c r="C43" s="71"/>
      <c r="D43" s="71"/>
      <c r="E43" s="71"/>
      <c r="F43" s="71"/>
      <c r="G43" s="72"/>
      <c r="H43" s="18"/>
      <c r="I43" s="18"/>
      <c r="J43" s="31"/>
      <c r="K43" s="18"/>
      <c r="L43" s="29"/>
      <c r="M43" s="19"/>
      <c r="N43" s="19"/>
    </row>
    <row r="44" spans="1:16" x14ac:dyDescent="0.25">
      <c r="A44" s="23">
        <v>5</v>
      </c>
      <c r="B44" s="73" t="s">
        <v>15</v>
      </c>
      <c r="C44" s="71"/>
      <c r="D44" s="71"/>
      <c r="E44" s="71"/>
      <c r="F44" s="71"/>
      <c r="G44" s="72"/>
      <c r="H44" s="18"/>
      <c r="I44" s="18"/>
      <c r="J44" s="31"/>
      <c r="K44" s="18"/>
      <c r="L44" s="29"/>
      <c r="M44" s="19"/>
      <c r="N44" s="19"/>
    </row>
    <row r="45" spans="1:16" ht="47.25" customHeight="1" x14ac:dyDescent="0.25">
      <c r="A45" s="23">
        <v>6</v>
      </c>
      <c r="B45" s="68" t="s">
        <v>32</v>
      </c>
      <c r="C45" s="71"/>
      <c r="D45" s="71"/>
      <c r="E45" s="71"/>
      <c r="F45" s="71"/>
      <c r="G45" s="72"/>
      <c r="H45" s="18"/>
      <c r="I45" s="18"/>
      <c r="J45" s="31"/>
      <c r="K45" s="18"/>
      <c r="L45" s="29"/>
      <c r="M45" s="19"/>
      <c r="N45" s="19"/>
    </row>
    <row r="46" spans="1:16" ht="63.75" customHeight="1" x14ac:dyDescent="0.25">
      <c r="A46" s="23">
        <v>7</v>
      </c>
      <c r="B46" s="68" t="s">
        <v>16</v>
      </c>
      <c r="C46" s="69"/>
      <c r="D46" s="69"/>
      <c r="E46" s="69"/>
      <c r="F46" s="69"/>
      <c r="G46" s="70"/>
      <c r="H46" s="18"/>
      <c r="I46" s="18"/>
      <c r="J46" s="31"/>
      <c r="K46" s="18"/>
      <c r="L46" s="29"/>
      <c r="M46" s="19"/>
      <c r="N46" s="19"/>
    </row>
    <row r="47" spans="1:16" x14ac:dyDescent="0.25">
      <c r="A47" s="17"/>
      <c r="B47" s="17"/>
      <c r="C47" s="17"/>
      <c r="D47" s="17"/>
      <c r="E47" s="7"/>
      <c r="F47" s="43"/>
      <c r="G47" s="12"/>
      <c r="H47" s="18"/>
      <c r="I47" s="18"/>
      <c r="J47" s="31"/>
      <c r="K47" s="18"/>
      <c r="L47" s="29"/>
      <c r="M47" s="19"/>
      <c r="N47" s="19"/>
    </row>
    <row r="48" spans="1:16" x14ac:dyDescent="0.25">
      <c r="A48" s="17"/>
      <c r="B48" s="17"/>
      <c r="C48" s="17"/>
      <c r="D48" s="17"/>
      <c r="E48" s="7"/>
      <c r="F48" s="43"/>
      <c r="G48" s="12"/>
      <c r="H48" s="18"/>
      <c r="I48" s="18"/>
      <c r="J48" s="31"/>
      <c r="K48" s="18"/>
      <c r="L48" s="29"/>
      <c r="M48" s="19"/>
      <c r="N48" s="19"/>
    </row>
  </sheetData>
  <autoFilter ref="A8:P29"/>
  <mergeCells count="13">
    <mergeCell ref="A4:N4"/>
    <mergeCell ref="A5:N5"/>
    <mergeCell ref="B41:G41"/>
    <mergeCell ref="B40:G40"/>
    <mergeCell ref="M6:N6"/>
    <mergeCell ref="F9:F19"/>
    <mergeCell ref="F20:F22"/>
    <mergeCell ref="F23:F25"/>
    <mergeCell ref="B46:G46"/>
    <mergeCell ref="B45:G45"/>
    <mergeCell ref="B44:G44"/>
    <mergeCell ref="B43:G43"/>
    <mergeCell ref="B42:G42"/>
  </mergeCells>
  <pageMargins left="0.7" right="0.7" top="0.75" bottom="0.75" header="0.3" footer="0.3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Жуйков Денис Евгениевич</dc:creator>
  <cp:lastModifiedBy>Жуйков Денис Евгениевич</cp:lastModifiedBy>
  <cp:lastPrinted>2024-10-07T04:04:38Z</cp:lastPrinted>
  <dcterms:created xsi:type="dcterms:W3CDTF">2024-01-16T09:32:30Z</dcterms:created>
  <dcterms:modified xsi:type="dcterms:W3CDTF">2026-06-10T06:21:07Z</dcterms:modified>
</cp:coreProperties>
</file>